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Приложение 4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29" i="1"/>
  <c r="E29"/>
  <c r="F36"/>
  <c r="E17"/>
  <c r="E36"/>
  <c r="I17"/>
  <c r="G17"/>
  <c r="I29"/>
  <c r="G29"/>
  <c r="F45" l="1"/>
  <c r="E45"/>
  <c r="E47" s="1"/>
  <c r="I46"/>
  <c r="G46"/>
  <c r="F47"/>
</calcChain>
</file>

<file path=xl/sharedStrings.xml><?xml version="1.0" encoding="utf-8"?>
<sst xmlns="http://schemas.openxmlformats.org/spreadsheetml/2006/main" count="116" uniqueCount="63">
  <si>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</si>
  <si>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</si>
  <si>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</si>
  <si>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</si>
  <si>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</si>
  <si>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</si>
  <si>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</si>
  <si>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</si>
  <si>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Непрограммные направления деятельности</t>
  </si>
  <si>
    <t>99 0 00 00000</t>
  </si>
  <si>
    <t>Расходы на выплаты персоналу государственных (муниципальных) органов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</si>
  <si>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</si>
  <si>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</si>
  <si>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</si>
  <si>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</si>
  <si>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</si>
  <si>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</si>
  <si>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</si>
  <si>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в том числе за счет безвозмездных поступлений</t>
  </si>
  <si>
    <t>Приложение 4</t>
  </si>
  <si>
    <t xml:space="preserve">86 0 00 00000 </t>
  </si>
  <si>
    <t>86 0 00 00000</t>
  </si>
  <si>
    <t>87 0 00 00000</t>
  </si>
  <si>
    <t>87  0 00 00000</t>
  </si>
  <si>
    <t>88 0 00 00000</t>
  </si>
  <si>
    <t>240</t>
  </si>
  <si>
    <t>850</t>
  </si>
  <si>
    <t>Социальные выплаты гражданам, кроме публичных нормативных социальных выплат</t>
  </si>
  <si>
    <t>к Решению Собрания представителей  сельского поселения Чувашское Урметьево</t>
  </si>
  <si>
    <t>2020 год</t>
  </si>
  <si>
    <t>39 0 00 00000</t>
  </si>
  <si>
    <t>120</t>
  </si>
  <si>
    <t>540</t>
  </si>
  <si>
    <t>Муниципальная программа "Модернизация и развитие автомобильных дорог общего пользования местного значения сельского поселения Чувашское Урметьево муниципального района Челно-Вершинский Самарской области "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</si>
  <si>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"</t>
  </si>
  <si>
    <t>Муниципальна япрограмма "Пожарная безопасность на территории сельского поселения Чувашское Урметьево муниципального района Челно-Вершинский Самарской области  "</t>
  </si>
  <si>
    <t>2021 год</t>
  </si>
  <si>
    <t>Субсидии некоммерческим организациям (за исключением государственных (муниципальных) учреждений)</t>
  </si>
  <si>
    <t>630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</si>
  <si>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</si>
  <si>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</si>
  <si>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Муниципальная   программа «Совершенствование муниципального управления сельского поселения Чувашское Урметьево муниципального района Челно-Вершинский».</t>
  </si>
  <si>
    <t>Муниципальная прогамма "Комплексное развитие систем коммунальной инфраструктуры сельского поселения чувашское Урметьево муниципального района Челно-Вершинский Самарской области".</t>
  </si>
  <si>
    <t>810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</si>
  <si>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</si>
  <si>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70 0 00 00000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</si>
  <si>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Чувашское Урметьево муниципального района Челно-Вершинский Самарской области на 2020 год и на плановый период 2021 и 2022 годов </t>
  </si>
  <si>
    <t>"О бюджете сельского поселения Чувашское-Урметьево муниципального района Челно-Вершинский на 2020 год и на плановый период 2021 и 2022 годы "</t>
  </si>
  <si>
    <t>85 0 00 00000</t>
  </si>
  <si>
    <t>2022 год</t>
  </si>
  <si>
    <t>Муниципальная программа "Комплексное развитие социальной инфраструктуры сельского поселения Чувашское Урметьево муниципального района Челно-Вершинский Самарской области"</t>
  </si>
  <si>
    <t>Муниципальная программа "Пожарная безопасность на территории сельского поселения Чувашское Урметьево муниципального района Челно-Вершинский Самарской области"</t>
  </si>
  <si>
    <t>Предоставление субсидий бюджетным, автономным учреждениям, некоммерческим организациям и иным юридическим лицам</t>
  </si>
  <si>
    <t xml:space="preserve">850 </t>
  </si>
  <si>
    <t>Муниципальная программа "Комплексное развитие систем коммунальной инфраструктуры сельского поселения Чувашское Урметьево муниципального района Челно-Вершинский Самарской области"</t>
  </si>
  <si>
    <t>Закупка товаров,работ и услуг для муниципальных нужд</t>
  </si>
  <si>
    <t>70 0 00000</t>
  </si>
  <si>
    <t>Муниципальное программа "Благоустройство сельского поселения Чувашское Урметьево муниципального района Челно-Вершинский Самарской области"</t>
  </si>
  <si>
    <t>870</t>
  </si>
  <si>
    <t>320</t>
  </si>
  <si>
    <t>Специальные расходы</t>
  </si>
  <si>
    <t>880</t>
  </si>
  <si>
    <t xml:space="preserve">от 30 декабря 2020г № 13    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</si>
</sst>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horizontal="center"/>
    </xf>
    <xf numFmtId="49" fontId="3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0" fillId="0" borderId="0" xfId="0" applyAlignment="1"/>
    <xf numFmtId="2" fontId="5" fillId="0" borderId="1" xfId="0" applyNumberFormat="1" applyFont="1" applyBorder="1" applyAlignment="1">
      <alignment vertical="top" wrapText="1"/>
    </xf>
    <xf numFmtId="0" fontId="0" fillId="0" borderId="0" xfId="0" applyAlignment="1">
      <alignment vertical="top"/>
    </xf>
    <xf numFmtId="2" fontId="3" fillId="0" borderId="1" xfId="0" applyNumberFormat="1" applyFont="1" applyFill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left" vertical="top" wrapText="1"/>
    </xf>
    <xf numFmtId="2" fontId="0" fillId="0" borderId="1" xfId="0" applyNumberFormat="1" applyBorder="1" applyAlignment="1"/>
    <xf numFmtId="2" fontId="5" fillId="0" borderId="1" xfId="0" applyNumberFormat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2" borderId="1" xfId="0" applyNumberFormat="1" applyFill="1" applyBorder="1" applyAlignment="1"/>
    <xf numFmtId="2" fontId="5" fillId="2" borderId="1" xfId="0" applyNumberFormat="1" applyFont="1" applyFill="1" applyBorder="1" applyAlignment="1"/>
    <xf numFmtId="0" fontId="5" fillId="2" borderId="1" xfId="0" applyFont="1" applyFill="1" applyBorder="1" applyAlignment="1"/>
    <xf numFmtId="0" fontId="0" fillId="2" borderId="1" xfId="0" applyFill="1" applyBorder="1" applyAlignment="1"/>
    <xf numFmtId="0" fontId="0" fillId="3" borderId="0" xfId="0" applyFill="1"/>
    <xf numFmtId="2" fontId="3" fillId="2" borderId="1" xfId="0" applyNumberFormat="1" applyFont="1" applyFill="1" applyBorder="1" applyAlignment="1">
      <alignment horizontal="left" vertical="top" wrapText="1"/>
    </xf>
    <xf numFmtId="2" fontId="5" fillId="2" borderId="1" xfId="0" applyNumberFormat="1" applyFont="1" applyFill="1" applyBorder="1" applyAlignment="1">
      <alignment horizontal="center"/>
    </xf>
    <xf numFmtId="49" fontId="5" fillId="2" borderId="1" xfId="0" applyNumberFormat="1" applyFont="1" applyFill="1" applyBorder="1" applyAlignment="1">
      <alignment horizontal="center"/>
    </xf>
    <xf numFmtId="0" fontId="0" fillId="2" borderId="0" xfId="0" applyFill="1"/>
    <xf numFmtId="49" fontId="0" fillId="2" borderId="1" xfId="0" applyNumberFormat="1" applyFill="1" applyBorder="1" applyAlignment="1"/>
    <xf numFmtId="49" fontId="0" fillId="2" borderId="1" xfId="0" applyNumberFormat="1" applyFill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2" fontId="7" fillId="2" borderId="1" xfId="0" applyNumberFormat="1" applyFont="1" applyFill="1" applyBorder="1" applyAlignment="1"/>
    <xf numFmtId="164" fontId="0" fillId="0" borderId="1" xfId="0" applyNumberFormat="1" applyBorder="1" applyAlignment="1"/>
    <xf numFmtId="49" fontId="6" fillId="2" borderId="1" xfId="0" applyNumberFormat="1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left" vertical="top" wrapText="1"/>
    </xf>
    <xf numFmtId="2" fontId="7" fillId="0" borderId="1" xfId="0" applyNumberFormat="1" applyFont="1" applyBorder="1" applyAlignment="1">
      <alignment vertical="top" wrapText="1"/>
    </xf>
    <xf numFmtId="2" fontId="7" fillId="0" borderId="1" xfId="0" applyNumberFormat="1" applyFont="1" applyBorder="1" applyAlignment="1"/>
    <xf numFmtId="164" fontId="0" fillId="2" borderId="1" xfId="0" applyNumberFormat="1" applyFill="1" applyBorder="1" applyAlignment="1"/>
    <xf numFmtId="2" fontId="0" fillId="0" borderId="1" xfId="0" applyNumberFormat="1" applyFont="1" applyBorder="1" applyAlignment="1"/>
    <xf numFmtId="49" fontId="0" fillId="0" borderId="1" xfId="0" applyNumberFormat="1" applyFont="1" applyBorder="1" applyAlignment="1">
      <alignment horizontal="center"/>
    </xf>
    <xf numFmtId="2" fontId="8" fillId="0" borderId="1" xfId="0" applyNumberFormat="1" applyFont="1" applyBorder="1" applyAlignment="1">
      <alignment horizontal="left" vertical="top" wrapText="1"/>
    </xf>
    <xf numFmtId="2" fontId="1" fillId="0" borderId="1" xfId="0" applyNumberFormat="1" applyFont="1" applyBorder="1" applyAlignment="1"/>
    <xf numFmtId="49" fontId="1" fillId="0" borderId="1" xfId="0" applyNumberFormat="1" applyFont="1" applyBorder="1" applyAlignment="1">
      <alignment horizontal="center"/>
    </xf>
    <xf numFmtId="2" fontId="1" fillId="2" borderId="1" xfId="0" applyNumberFormat="1" applyFont="1" applyFill="1" applyBorder="1" applyAlignment="1"/>
    <xf numFmtId="49" fontId="9" fillId="2" borderId="1" xfId="0" applyNumberFormat="1" applyFont="1" applyFill="1" applyBorder="1" applyAlignment="1">
      <alignment horizontal="left" vertical="top" wrapText="1"/>
    </xf>
    <xf numFmtId="2" fontId="4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/>
    </xf>
    <xf numFmtId="2" fontId="0" fillId="0" borderId="0" xfId="0" applyNumberFormat="1"/>
    <xf numFmtId="2" fontId="4" fillId="2" borderId="1" xfId="0" applyNumberFormat="1" applyFont="1" applyFill="1" applyBorder="1" applyAlignment="1"/>
    <xf numFmtId="49" fontId="9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/>
    <xf numFmtId="0" fontId="1" fillId="2" borderId="1" xfId="0" applyFont="1" applyFill="1" applyBorder="1" applyAlignment="1"/>
    <xf numFmtId="2" fontId="0" fillId="2" borderId="0" xfId="0" applyNumberFormat="1" applyFill="1"/>
    <xf numFmtId="0" fontId="0" fillId="0" borderId="0" xfId="0" applyAlignment="1">
      <alignment horizontal="center"/>
    </xf>
    <xf numFmtId="0" fontId="0" fillId="0" borderId="0" xfId="0" applyAlignment="1">
      <alignment horizontal="right" wrapText="1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51"/>
  <sheetViews>
    <sheetView tabSelected="1" view="pageBreakPreview" zoomScale="60" workbookViewId="0">
      <selection activeCell="I11" sqref="I11"/>
    </sheetView>
  </sheetViews>
  <sheetFormatPr defaultRowHeight="15"/>
  <cols>
    <col min="2" max="2" width="43.140625" customWidth="1"/>
    <col min="3" max="3" width="14.7109375" customWidth="1"/>
    <col min="4" max="4" width="11.85546875" customWidth="1"/>
    <col min="5" max="5" width="13.42578125" customWidth="1"/>
    <col min="6" max="6" width="15" customWidth="1"/>
    <col min="7" max="7" width="11.28515625" customWidth="1"/>
    <col min="8" max="8" width="14.28515625" customWidth="1"/>
    <col min="9" max="9" width="11" customWidth="1"/>
    <col min="10" max="10" width="15.5703125" customWidth="1"/>
  </cols>
  <sheetData>
    <row r="1" spans="2:11">
      <c r="H1" s="54" t="s">
        <v>19</v>
      </c>
      <c r="I1" s="54"/>
      <c r="J1" s="1"/>
    </row>
    <row r="2" spans="2:11">
      <c r="D2" s="6" t="s">
        <v>6</v>
      </c>
      <c r="E2" s="6"/>
      <c r="F2" s="54" t="s">
        <v>28</v>
      </c>
      <c r="G2" s="54"/>
      <c r="H2" s="54"/>
      <c r="I2" s="54"/>
      <c r="J2" s="54"/>
      <c r="K2" s="54"/>
    </row>
    <row r="3" spans="2:11" ht="60.75" customHeight="1">
      <c r="C3" s="55" t="s">
        <v>6</v>
      </c>
      <c r="D3" s="55"/>
      <c r="E3" s="55"/>
      <c r="F3" s="55"/>
      <c r="G3" s="64" t="s">
        <v>47</v>
      </c>
      <c r="H3" s="64"/>
      <c r="I3" s="64"/>
      <c r="J3" s="64"/>
      <c r="K3" t="s">
        <v>6</v>
      </c>
    </row>
    <row r="4" spans="2:11">
      <c r="E4" s="54" t="s">
        <v>6</v>
      </c>
      <c r="F4" s="54"/>
      <c r="I4" s="54" t="s">
        <v>62</v>
      </c>
      <c r="J4" s="54"/>
    </row>
    <row r="5" spans="2:11" ht="54" customHeight="1">
      <c r="B5" s="63" t="s">
        <v>46</v>
      </c>
      <c r="C5" s="63"/>
      <c r="D5" s="63"/>
      <c r="E5" s="63"/>
      <c r="F5" s="63"/>
      <c r="G5" s="63"/>
      <c r="H5" s="63"/>
      <c r="I5" s="63"/>
      <c r="J5" s="63"/>
    </row>
    <row r="7" spans="2:11">
      <c r="B7" s="59" t="s">
        <v>0</v>
      </c>
      <c r="C7" s="59" t="s">
        <v>1</v>
      </c>
      <c r="D7" s="59" t="s">
        <v>2</v>
      </c>
      <c r="E7" s="56" t="s">
        <v>4</v>
      </c>
      <c r="F7" s="57"/>
      <c r="G7" s="57"/>
      <c r="H7" s="57"/>
      <c r="I7" s="57"/>
      <c r="J7" s="58"/>
    </row>
    <row r="8" spans="2:11">
      <c r="B8" s="60"/>
      <c r="C8" s="60"/>
      <c r="D8" s="60"/>
      <c r="E8" s="62" t="s">
        <v>29</v>
      </c>
      <c r="F8" s="62"/>
      <c r="G8" s="62" t="s">
        <v>36</v>
      </c>
      <c r="H8" s="62"/>
      <c r="I8" s="62" t="s">
        <v>49</v>
      </c>
      <c r="J8" s="62"/>
    </row>
    <row r="9" spans="2:11" ht="73.150000000000006" customHeight="1">
      <c r="B9" s="61"/>
      <c r="C9" s="61"/>
      <c r="D9" s="61"/>
      <c r="E9" s="3" t="s">
        <v>3</v>
      </c>
      <c r="F9" s="4" t="s">
        <v>18</v>
      </c>
      <c r="G9" s="3" t="s">
        <v>3</v>
      </c>
      <c r="H9" s="4" t="s">
        <v>18</v>
      </c>
      <c r="I9" s="3" t="s">
        <v>3</v>
      </c>
      <c r="J9" s="4" t="s">
        <v>18</v>
      </c>
    </row>
    <row r="10" spans="2:11" ht="96.75" customHeight="1">
      <c r="B10" s="49" t="s">
        <v>33</v>
      </c>
      <c r="C10" s="50" t="s">
        <v>20</v>
      </c>
      <c r="D10" s="50"/>
      <c r="E10" s="45">
        <v>1204.7</v>
      </c>
      <c r="F10" s="51">
        <v>0</v>
      </c>
      <c r="G10" s="40">
        <v>667</v>
      </c>
      <c r="H10" s="52">
        <v>0</v>
      </c>
      <c r="I10" s="40">
        <v>667</v>
      </c>
      <c r="J10" s="52">
        <v>0</v>
      </c>
    </row>
    <row r="11" spans="2:11" ht="48" customHeight="1">
      <c r="B11" s="2" t="s">
        <v>5</v>
      </c>
      <c r="C11" s="5" t="s">
        <v>21</v>
      </c>
      <c r="D11" s="5">
        <v>240</v>
      </c>
      <c r="E11" s="17">
        <v>1204.7</v>
      </c>
      <c r="F11" s="18">
        <v>0</v>
      </c>
      <c r="G11" s="16">
        <v>667</v>
      </c>
      <c r="H11" s="19">
        <v>0</v>
      </c>
      <c r="I11" s="16">
        <v>667</v>
      </c>
      <c r="J11" s="19">
        <v>0</v>
      </c>
    </row>
    <row r="12" spans="2:11" ht="60" hidden="1">
      <c r="B12" s="7" t="s">
        <v>34</v>
      </c>
      <c r="C12" s="5" t="s">
        <v>23</v>
      </c>
      <c r="D12" s="5" t="s">
        <v>6</v>
      </c>
      <c r="E12" s="17">
        <v>0</v>
      </c>
      <c r="F12" s="18">
        <v>0</v>
      </c>
      <c r="G12" s="16">
        <v>0</v>
      </c>
      <c r="H12" s="19">
        <v>0</v>
      </c>
      <c r="I12" s="16">
        <v>0</v>
      </c>
      <c r="J12" s="19">
        <v>0</v>
      </c>
    </row>
    <row r="13" spans="2:11" ht="47.25" hidden="1">
      <c r="B13" s="9" t="s">
        <v>5</v>
      </c>
      <c r="C13" s="12" t="s">
        <v>22</v>
      </c>
      <c r="D13" s="14">
        <v>240</v>
      </c>
      <c r="E13" s="17">
        <v>0</v>
      </c>
      <c r="F13" s="17">
        <v>0</v>
      </c>
      <c r="G13" s="16">
        <v>0</v>
      </c>
      <c r="H13" s="16">
        <v>0</v>
      </c>
      <c r="I13" s="16">
        <v>0</v>
      </c>
      <c r="J13" s="16">
        <v>0</v>
      </c>
    </row>
    <row r="14" spans="2:11" ht="88.5" hidden="1" customHeight="1">
      <c r="B14" s="9" t="s">
        <v>35</v>
      </c>
      <c r="C14" s="12" t="s">
        <v>24</v>
      </c>
      <c r="D14" s="14"/>
      <c r="E14" s="17">
        <v>0</v>
      </c>
      <c r="F14" s="17">
        <v>0</v>
      </c>
      <c r="G14" s="16">
        <v>0</v>
      </c>
      <c r="H14" s="16">
        <v>0</v>
      </c>
      <c r="I14" s="16">
        <v>0</v>
      </c>
      <c r="J14" s="16">
        <v>0</v>
      </c>
    </row>
    <row r="15" spans="2:11" ht="34.5" hidden="1" customHeight="1">
      <c r="B15" s="9" t="s">
        <v>37</v>
      </c>
      <c r="C15" s="12" t="s">
        <v>24</v>
      </c>
      <c r="D15" s="14" t="s">
        <v>38</v>
      </c>
      <c r="E15" s="17">
        <v>0</v>
      </c>
      <c r="F15" s="17">
        <v>0</v>
      </c>
      <c r="G15" s="16">
        <v>0</v>
      </c>
      <c r="H15" s="16">
        <v>0</v>
      </c>
      <c r="I15" s="16">
        <v>0</v>
      </c>
      <c r="J15" s="16">
        <v>0</v>
      </c>
    </row>
    <row r="16" spans="2:11" ht="40.5" hidden="1" customHeight="1">
      <c r="B16" s="21" t="s">
        <v>7</v>
      </c>
      <c r="C16" s="12" t="s">
        <v>24</v>
      </c>
      <c r="D16" s="14" t="s">
        <v>26</v>
      </c>
      <c r="E16" s="17">
        <v>0</v>
      </c>
      <c r="F16" s="17">
        <v>0</v>
      </c>
      <c r="G16" s="16">
        <v>0</v>
      </c>
      <c r="H16" s="16">
        <v>0</v>
      </c>
      <c r="I16" s="16">
        <v>0</v>
      </c>
      <c r="J16" s="16">
        <v>0</v>
      </c>
    </row>
    <row r="17" spans="2:11" ht="131.25">
      <c r="B17" s="46" t="s">
        <v>41</v>
      </c>
      <c r="C17" s="47" t="s">
        <v>30</v>
      </c>
      <c r="D17" s="48"/>
      <c r="E17" s="45">
        <f>E18+E19+E20+E25+E26</f>
        <v>1789.3</v>
      </c>
      <c r="F17" s="45">
        <v>112</v>
      </c>
      <c r="G17" s="40">
        <f>G18+G19+G20</f>
        <v>676.2</v>
      </c>
      <c r="H17" s="40">
        <v>0</v>
      </c>
      <c r="I17" s="40">
        <f>I18+I19+I20</f>
        <v>655.30000000000007</v>
      </c>
      <c r="J17" s="40">
        <v>0</v>
      </c>
    </row>
    <row r="18" spans="2:11" ht="47.25">
      <c r="B18" s="21" t="s">
        <v>10</v>
      </c>
      <c r="C18" s="22" t="s">
        <v>30</v>
      </c>
      <c r="D18" s="23" t="s">
        <v>31</v>
      </c>
      <c r="E18" s="17">
        <v>1344</v>
      </c>
      <c r="F18" s="17">
        <v>91.9</v>
      </c>
      <c r="G18" s="16">
        <v>648</v>
      </c>
      <c r="H18" s="16">
        <v>0</v>
      </c>
      <c r="I18" s="16">
        <v>627.1</v>
      </c>
      <c r="J18" s="16">
        <v>0</v>
      </c>
    </row>
    <row r="19" spans="2:11" ht="47.25">
      <c r="B19" s="21" t="s">
        <v>5</v>
      </c>
      <c r="C19" s="22" t="s">
        <v>30</v>
      </c>
      <c r="D19" s="23" t="s">
        <v>25</v>
      </c>
      <c r="E19" s="17">
        <v>328.3</v>
      </c>
      <c r="F19" s="17">
        <v>2</v>
      </c>
      <c r="G19" s="16">
        <v>0</v>
      </c>
      <c r="H19" s="16">
        <v>0</v>
      </c>
      <c r="I19" s="16">
        <v>0</v>
      </c>
      <c r="J19" s="16">
        <v>0</v>
      </c>
    </row>
    <row r="20" spans="2:11" s="20" customFormat="1" ht="21.75" customHeight="1">
      <c r="B20" s="21" t="s">
        <v>15</v>
      </c>
      <c r="C20" s="22" t="s">
        <v>30</v>
      </c>
      <c r="D20" s="23" t="s">
        <v>32</v>
      </c>
      <c r="E20" s="17">
        <v>57.4</v>
      </c>
      <c r="F20" s="17">
        <v>0</v>
      </c>
      <c r="G20" s="16">
        <v>28.2</v>
      </c>
      <c r="H20" s="16">
        <v>0</v>
      </c>
      <c r="I20" s="16">
        <v>28.2</v>
      </c>
      <c r="J20" s="16">
        <v>0</v>
      </c>
      <c r="K20" s="24"/>
    </row>
    <row r="21" spans="2:11" ht="35.25" hidden="1" customHeight="1">
      <c r="B21" s="21" t="s">
        <v>7</v>
      </c>
      <c r="C21" s="22" t="s">
        <v>30</v>
      </c>
      <c r="D21" s="23" t="s">
        <v>26</v>
      </c>
      <c r="E21" s="17">
        <v>0</v>
      </c>
      <c r="F21" s="17">
        <v>0</v>
      </c>
      <c r="G21" s="16">
        <v>0</v>
      </c>
      <c r="H21" s="16">
        <v>0</v>
      </c>
      <c r="I21" s="16">
        <v>0</v>
      </c>
      <c r="J21" s="16"/>
    </row>
    <row r="22" spans="2:11" ht="97.5" hidden="1" customHeight="1">
      <c r="B22" s="31" t="s">
        <v>42</v>
      </c>
      <c r="C22" s="22" t="s">
        <v>45</v>
      </c>
      <c r="D22" s="23"/>
      <c r="E22" s="17">
        <v>0</v>
      </c>
      <c r="F22" s="17">
        <v>0</v>
      </c>
      <c r="G22" s="17">
        <v>25</v>
      </c>
      <c r="H22" s="17"/>
      <c r="I22" s="17">
        <v>18.3</v>
      </c>
      <c r="J22" s="17"/>
    </row>
    <row r="23" spans="2:11" ht="57.75" hidden="1" customHeight="1">
      <c r="B23" s="21" t="s">
        <v>5</v>
      </c>
      <c r="C23" s="22" t="s">
        <v>45</v>
      </c>
      <c r="D23" s="23" t="s">
        <v>25</v>
      </c>
      <c r="E23" s="17">
        <v>0</v>
      </c>
      <c r="F23" s="17">
        <v>0</v>
      </c>
      <c r="G23" s="17">
        <v>25</v>
      </c>
      <c r="H23" s="17"/>
      <c r="I23" s="17">
        <v>18.3</v>
      </c>
      <c r="J23" s="17"/>
    </row>
    <row r="24" spans="2:11" ht="94.5" hidden="1" customHeight="1">
      <c r="B24" s="30" t="s">
        <v>44</v>
      </c>
      <c r="C24" s="22" t="s">
        <v>45</v>
      </c>
      <c r="D24" s="23" t="s">
        <v>43</v>
      </c>
      <c r="E24" s="17">
        <v>0</v>
      </c>
      <c r="F24" s="17">
        <v>0</v>
      </c>
      <c r="G24" s="17"/>
      <c r="H24" s="17"/>
      <c r="I24" s="17"/>
      <c r="J24" s="17"/>
    </row>
    <row r="25" spans="2:11" ht="36.75" customHeight="1">
      <c r="B25" s="30" t="s">
        <v>7</v>
      </c>
      <c r="C25" s="22" t="s">
        <v>30</v>
      </c>
      <c r="D25" s="23" t="s">
        <v>26</v>
      </c>
      <c r="E25" s="17">
        <v>11.5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</row>
    <row r="26" spans="2:11" ht="36.75" customHeight="1">
      <c r="B26" s="30" t="s">
        <v>60</v>
      </c>
      <c r="C26" s="22" t="s">
        <v>30</v>
      </c>
      <c r="D26" s="23" t="s">
        <v>61</v>
      </c>
      <c r="E26" s="17">
        <v>48.1</v>
      </c>
      <c r="F26" s="17">
        <v>18.100000000000001</v>
      </c>
      <c r="G26" s="17"/>
      <c r="H26" s="17"/>
      <c r="I26" s="17"/>
      <c r="J26" s="17"/>
    </row>
    <row r="27" spans="2:11" ht="128.25" customHeight="1">
      <c r="B27" s="41" t="s">
        <v>54</v>
      </c>
      <c r="C27" s="42" t="s">
        <v>45</v>
      </c>
      <c r="D27" s="43"/>
      <c r="E27" s="45">
        <v>384</v>
      </c>
      <c r="F27" s="45">
        <v>0</v>
      </c>
      <c r="G27" s="45">
        <v>0</v>
      </c>
      <c r="H27" s="45">
        <v>0</v>
      </c>
      <c r="I27" s="45">
        <v>0</v>
      </c>
      <c r="J27" s="45">
        <v>0</v>
      </c>
    </row>
    <row r="28" spans="2:11" ht="36.75" customHeight="1">
      <c r="B28" s="30" t="s">
        <v>55</v>
      </c>
      <c r="C28" s="22" t="s">
        <v>56</v>
      </c>
      <c r="D28" s="23" t="s">
        <v>25</v>
      </c>
      <c r="E28" s="17">
        <v>384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</row>
    <row r="29" spans="2:11" ht="99.75" customHeight="1">
      <c r="B29" s="32" t="s">
        <v>50</v>
      </c>
      <c r="C29" s="27" t="s">
        <v>48</v>
      </c>
      <c r="D29" s="27"/>
      <c r="E29" s="28">
        <f>E31+E35</f>
        <v>152.19999999999999</v>
      </c>
      <c r="F29" s="28">
        <f>F31+F35</f>
        <v>0</v>
      </c>
      <c r="G29" s="33">
        <f>G31+G32+G34+G35</f>
        <v>152.19999999999999</v>
      </c>
      <c r="H29" s="33">
        <v>0</v>
      </c>
      <c r="I29" s="33">
        <f>I31+I32+I34+I35</f>
        <v>152.19999999999999</v>
      </c>
      <c r="J29" s="33">
        <v>0</v>
      </c>
    </row>
    <row r="30" spans="2:11" ht="47.25" hidden="1">
      <c r="B30" s="21" t="s">
        <v>5</v>
      </c>
      <c r="C30" s="22" t="s">
        <v>9</v>
      </c>
      <c r="D30" s="23">
        <v>240</v>
      </c>
      <c r="E30" s="17">
        <v>0</v>
      </c>
      <c r="F30" s="17">
        <v>0</v>
      </c>
      <c r="G30" s="16">
        <v>0</v>
      </c>
      <c r="H30" s="16">
        <v>0</v>
      </c>
      <c r="I30" s="16">
        <v>0</v>
      </c>
      <c r="J30" s="16">
        <v>0</v>
      </c>
    </row>
    <row r="31" spans="2:11" ht="34.5" customHeight="1">
      <c r="B31" s="21" t="s">
        <v>15</v>
      </c>
      <c r="C31" s="25" t="s">
        <v>48</v>
      </c>
      <c r="D31" s="26">
        <v>540</v>
      </c>
      <c r="E31" s="16">
        <v>108.9</v>
      </c>
      <c r="F31" s="16">
        <v>0</v>
      </c>
      <c r="G31" s="16">
        <v>108.9</v>
      </c>
      <c r="H31" s="16">
        <v>0</v>
      </c>
      <c r="I31" s="16">
        <v>108.9</v>
      </c>
      <c r="J31" s="16">
        <v>0</v>
      </c>
    </row>
    <row r="32" spans="2:11" ht="63" hidden="1">
      <c r="B32" s="9" t="s">
        <v>16</v>
      </c>
      <c r="C32" s="11" t="s">
        <v>48</v>
      </c>
      <c r="D32" s="15">
        <v>810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</row>
    <row r="33" spans="2:10" ht="0.75" hidden="1" customHeight="1">
      <c r="B33" s="9" t="s">
        <v>40</v>
      </c>
      <c r="C33" s="11" t="s">
        <v>9</v>
      </c>
      <c r="D33" s="15" t="s">
        <v>39</v>
      </c>
      <c r="E33" s="16">
        <v>0</v>
      </c>
      <c r="F33" s="16">
        <v>0</v>
      </c>
      <c r="G33" s="16"/>
      <c r="H33" s="16"/>
      <c r="I33" s="16"/>
      <c r="J33" s="16"/>
    </row>
    <row r="34" spans="2:10" ht="21.75" hidden="1" customHeight="1">
      <c r="B34" s="10" t="s">
        <v>11</v>
      </c>
      <c r="C34" s="11" t="s">
        <v>9</v>
      </c>
      <c r="D34" s="15">
        <v>870</v>
      </c>
      <c r="E34" s="16">
        <v>0</v>
      </c>
      <c r="F34" s="16">
        <v>0</v>
      </c>
      <c r="G34" s="16">
        <v>0</v>
      </c>
      <c r="H34" s="11">
        <v>0</v>
      </c>
      <c r="I34" s="16">
        <v>0</v>
      </c>
      <c r="J34" s="11">
        <v>0</v>
      </c>
    </row>
    <row r="35" spans="2:10" ht="54.75" customHeight="1">
      <c r="B35" s="10" t="s">
        <v>27</v>
      </c>
      <c r="C35" s="11" t="s">
        <v>48</v>
      </c>
      <c r="D35" s="15" t="s">
        <v>59</v>
      </c>
      <c r="E35" s="16">
        <v>43.3</v>
      </c>
      <c r="F35" s="16">
        <v>0</v>
      </c>
      <c r="G35" s="16">
        <v>43.3</v>
      </c>
      <c r="H35" s="11">
        <v>0</v>
      </c>
      <c r="I35" s="16">
        <v>43.3</v>
      </c>
      <c r="J35" s="11">
        <v>0</v>
      </c>
    </row>
    <row r="36" spans="2:10" ht="68.25" customHeight="1">
      <c r="B36" s="37" t="s">
        <v>57</v>
      </c>
      <c r="C36" s="38" t="s">
        <v>22</v>
      </c>
      <c r="D36" s="39"/>
      <c r="E36" s="40">
        <f>E38+E37</f>
        <v>691.9</v>
      </c>
      <c r="F36" s="40">
        <f>F38</f>
        <v>180.7</v>
      </c>
      <c r="G36" s="40">
        <v>272.7</v>
      </c>
      <c r="H36" s="38">
        <v>272.7</v>
      </c>
      <c r="I36" s="40">
        <v>292.2</v>
      </c>
      <c r="J36" s="38">
        <v>292.2</v>
      </c>
    </row>
    <row r="37" spans="2:10" ht="36" customHeight="1">
      <c r="B37" s="10" t="s">
        <v>55</v>
      </c>
      <c r="C37" s="11" t="s">
        <v>22</v>
      </c>
      <c r="D37" s="15" t="s">
        <v>25</v>
      </c>
      <c r="E37" s="16">
        <v>463</v>
      </c>
      <c r="F37" s="16">
        <v>0</v>
      </c>
      <c r="G37" s="16">
        <v>272.7</v>
      </c>
      <c r="H37" s="11">
        <v>272.7</v>
      </c>
      <c r="I37" s="16">
        <v>292.2</v>
      </c>
      <c r="J37" s="11">
        <v>292.2</v>
      </c>
    </row>
    <row r="38" spans="2:10" ht="36" customHeight="1">
      <c r="B38" s="21" t="s">
        <v>15</v>
      </c>
      <c r="C38" s="11" t="s">
        <v>22</v>
      </c>
      <c r="D38" s="15" t="s">
        <v>32</v>
      </c>
      <c r="E38" s="16">
        <v>228.9</v>
      </c>
      <c r="F38" s="16">
        <v>180.7</v>
      </c>
      <c r="G38" s="16">
        <v>0</v>
      </c>
      <c r="H38" s="11">
        <v>0</v>
      </c>
      <c r="I38" s="16">
        <v>0</v>
      </c>
      <c r="J38" s="11"/>
    </row>
    <row r="39" spans="2:10" ht="64.5" customHeight="1">
      <c r="B39" s="37" t="s">
        <v>51</v>
      </c>
      <c r="C39" s="38" t="s">
        <v>24</v>
      </c>
      <c r="D39" s="39"/>
      <c r="E39" s="40">
        <v>52.3</v>
      </c>
      <c r="F39" s="40">
        <v>0</v>
      </c>
      <c r="G39" s="40">
        <v>0</v>
      </c>
      <c r="H39" s="38">
        <v>0</v>
      </c>
      <c r="I39" s="40">
        <v>0</v>
      </c>
      <c r="J39" s="38">
        <v>0</v>
      </c>
    </row>
    <row r="40" spans="2:10" ht="66" customHeight="1">
      <c r="B40" s="10" t="s">
        <v>52</v>
      </c>
      <c r="C40" s="11" t="s">
        <v>24</v>
      </c>
      <c r="D40" s="15" t="s">
        <v>38</v>
      </c>
      <c r="E40" s="16">
        <v>47.1</v>
      </c>
      <c r="F40" s="16">
        <v>0</v>
      </c>
      <c r="G40" s="16">
        <v>0</v>
      </c>
      <c r="H40" s="11">
        <v>0</v>
      </c>
      <c r="I40" s="16">
        <v>0</v>
      </c>
      <c r="J40" s="11">
        <v>0</v>
      </c>
    </row>
    <row r="41" spans="2:10" ht="24.75" customHeight="1">
      <c r="B41" s="10" t="s">
        <v>7</v>
      </c>
      <c r="C41" s="11" t="s">
        <v>24</v>
      </c>
      <c r="D41" s="15" t="s">
        <v>53</v>
      </c>
      <c r="E41" s="16">
        <v>5.2</v>
      </c>
      <c r="F41" s="16">
        <v>0</v>
      </c>
      <c r="G41" s="16">
        <v>0</v>
      </c>
      <c r="H41" s="11">
        <v>0</v>
      </c>
      <c r="I41" s="16">
        <v>0</v>
      </c>
      <c r="J41" s="11">
        <v>0</v>
      </c>
    </row>
    <row r="42" spans="2:10" ht="54.75" customHeight="1">
      <c r="B42" s="32" t="s">
        <v>8</v>
      </c>
      <c r="C42" s="35" t="s">
        <v>9</v>
      </c>
      <c r="D42" s="36"/>
      <c r="E42" s="28">
        <v>5</v>
      </c>
      <c r="F42" s="28">
        <v>0</v>
      </c>
      <c r="G42" s="28">
        <v>10</v>
      </c>
      <c r="H42" s="33">
        <v>0</v>
      </c>
      <c r="I42" s="28">
        <v>10</v>
      </c>
      <c r="J42" s="33">
        <v>0</v>
      </c>
    </row>
    <row r="43" spans="2:10" ht="54.75" customHeight="1">
      <c r="B43" s="21" t="s">
        <v>15</v>
      </c>
      <c r="C43" s="11" t="s">
        <v>9</v>
      </c>
      <c r="D43" s="15" t="s">
        <v>32</v>
      </c>
      <c r="E43" s="16">
        <v>5</v>
      </c>
      <c r="F43" s="16">
        <v>0</v>
      </c>
      <c r="G43" s="16">
        <v>5</v>
      </c>
      <c r="H43" s="11">
        <v>0</v>
      </c>
      <c r="I43" s="16">
        <v>5</v>
      </c>
      <c r="J43" s="11">
        <v>0</v>
      </c>
    </row>
    <row r="44" spans="2:10" ht="54.75" customHeight="1">
      <c r="B44" s="21" t="s">
        <v>11</v>
      </c>
      <c r="C44" s="11" t="s">
        <v>9</v>
      </c>
      <c r="D44" s="15" t="s">
        <v>58</v>
      </c>
      <c r="E44" s="16">
        <v>0</v>
      </c>
      <c r="F44" s="16">
        <v>0</v>
      </c>
      <c r="G44" s="16">
        <v>5</v>
      </c>
      <c r="H44" s="11">
        <v>0</v>
      </c>
      <c r="I44" s="16">
        <v>5</v>
      </c>
      <c r="J44" s="11">
        <v>0</v>
      </c>
    </row>
    <row r="45" spans="2:10" ht="15.75">
      <c r="B45" s="10" t="s">
        <v>12</v>
      </c>
      <c r="C45" s="11"/>
      <c r="D45" s="11"/>
      <c r="E45" s="34">
        <f>E42+E39+E36+E29+E27+E17+E10</f>
        <v>4279.3999999999996</v>
      </c>
      <c r="F45" s="16">
        <f>F36+F17+F29</f>
        <v>292.7</v>
      </c>
      <c r="G45" s="29">
        <v>1778.1</v>
      </c>
      <c r="H45" s="11">
        <v>272.7</v>
      </c>
      <c r="I45" s="29">
        <v>1776.7</v>
      </c>
      <c r="J45" s="11">
        <v>292.2</v>
      </c>
    </row>
    <row r="46" spans="2:10" ht="15.75">
      <c r="B46" s="10" t="s">
        <v>13</v>
      </c>
      <c r="C46" s="11"/>
      <c r="D46" s="13" t="s">
        <v>17</v>
      </c>
      <c r="E46" s="16"/>
      <c r="F46" s="16"/>
      <c r="G46" s="29">
        <f>G47*2.5%</f>
        <v>45.592500000000001</v>
      </c>
      <c r="H46" s="11"/>
      <c r="I46" s="29">
        <f>I47*5%</f>
        <v>93.51</v>
      </c>
      <c r="J46" s="11"/>
    </row>
    <row r="47" spans="2:10" ht="31.5">
      <c r="B47" s="10" t="s">
        <v>14</v>
      </c>
      <c r="C47" s="11"/>
      <c r="D47" s="13"/>
      <c r="E47" s="34">
        <f>E45</f>
        <v>4279.3999999999996</v>
      </c>
      <c r="F47" s="16">
        <f>F45</f>
        <v>292.7</v>
      </c>
      <c r="G47" s="11">
        <v>1823.7</v>
      </c>
      <c r="H47" s="11">
        <v>272.7</v>
      </c>
      <c r="I47" s="11">
        <v>1870.2</v>
      </c>
      <c r="J47" s="11">
        <v>292.2</v>
      </c>
    </row>
    <row r="48" spans="2:10">
      <c r="B48" s="8"/>
      <c r="C48" s="8"/>
      <c r="D48" s="8"/>
      <c r="E48" s="8"/>
      <c r="F48" s="8"/>
      <c r="G48" s="8"/>
      <c r="H48" s="8"/>
      <c r="I48" s="8"/>
      <c r="J48" s="8"/>
    </row>
    <row r="50" spans="5:9">
      <c r="F50" s="44"/>
    </row>
    <row r="51" spans="5:9">
      <c r="E51" s="53"/>
      <c r="F51" s="53"/>
      <c r="G51" s="53"/>
      <c r="H51" s="24"/>
      <c r="I51" s="53"/>
    </row>
  </sheetData>
  <mergeCells count="14">
    <mergeCell ref="H1:I1"/>
    <mergeCell ref="C3:F3"/>
    <mergeCell ref="E4:F4"/>
    <mergeCell ref="E7:J7"/>
    <mergeCell ref="B7:B9"/>
    <mergeCell ref="C7:C9"/>
    <mergeCell ref="D7:D9"/>
    <mergeCell ref="E8:F8"/>
    <mergeCell ref="G8:H8"/>
    <mergeCell ref="I8:J8"/>
    <mergeCell ref="B5:J5"/>
    <mergeCell ref="G3:J3"/>
    <mergeCell ref="I4:J4"/>
    <mergeCell ref="F2:K2"/>
  </mergeCells>
  <pageMargins left="0.70866141732283472" right="0.70866141732283472" top="0.74803149606299213" bottom="0.74803149606299213" header="0.31496062992125984" footer="0.31496062992125984"/>
  <pageSetup paperSize="9" scale="51" orientation="portrait" horizontalDpi="180" verticalDpi="18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13" sqref="F13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4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2021-01-13T10:03:52Z</dcterms:modified>
</cp:coreProperties>
</file>